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M\1  技能培训补贴\2025年技能培训补贴\2025年技能培训补贴花名册\2025年红墙萱瑞补贴名单AB\B\"/>
    </mc:Choice>
  </mc:AlternateContent>
  <bookViews>
    <workbookView windowWidth="19635" windowHeight="7695"/>
  </bookViews>
  <sheets>
    <sheet name="Sheet1 (3)" sheetId="3" r:id="rId1"/>
  </sheets>
  <definedNames>
    <definedName name="_xlnm._FilterDatabase" localSheetId="0" hidden="1">'Sheet1 (3)'!$A$3:$K$3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<sst xmlns="http://schemas.openxmlformats.org/spreadsheetml/2006/main" count="229" uniqueCount="139">
  <si>
    <t>2025年度许昌市“人人持证、技能河南”培训学员补贴花名册</t>
  </si>
  <si>
    <t>培训机构（公章）： 许昌红墙萱瑞职业培训学校               培训期数：2025年魏都区养老护理员（初级）线下06期       制表时间：2025 年12月30日</t>
  </si>
  <si>
    <t>序号</t>
  </si>
  <si>
    <t>姓名</t>
  </si>
  <si>
    <t>性别</t>
  </si>
  <si>
    <t>身份证号</t>
  </si>
  <si>
    <t>文化程度</t>
  </si>
  <si>
    <t>培训专业</t>
  </si>
  <si>
    <t>身份类别</t>
  </si>
  <si>
    <t>培训时间</t>
  </si>
  <si>
    <t>家庭住址（户籍地址）</t>
  </si>
  <si>
    <t>联系方式</t>
  </si>
  <si>
    <t>备注</t>
  </si>
  <si>
    <t>杨广生</t>
  </si>
  <si>
    <t>411***********0556</t>
  </si>
  <si>
    <t>初中</t>
  </si>
  <si>
    <t>养老护理员</t>
  </si>
  <si>
    <t>农村转移劳动力</t>
  </si>
  <si>
    <t>6.18-6.25</t>
  </si>
  <si>
    <t>河南省临颍县繁城回族镇大杨村328号</t>
  </si>
  <si>
    <t>177****0906</t>
  </si>
  <si>
    <t>S000041100001255000084</t>
  </si>
  <si>
    <t>李卫红</t>
  </si>
  <si>
    <t>411***********4847</t>
  </si>
  <si>
    <t>高中</t>
  </si>
  <si>
    <t>河南省长葛市石象乡蔡寨村267号</t>
  </si>
  <si>
    <t>183****1755</t>
  </si>
  <si>
    <t>S000041100001255000085</t>
  </si>
  <si>
    <t>于秋红</t>
  </si>
  <si>
    <t>411***********1585</t>
  </si>
  <si>
    <t>河南省许昌县陈曹乡闫庄</t>
  </si>
  <si>
    <t>176****6648</t>
  </si>
  <si>
    <t>S000041100001255000086</t>
  </si>
  <si>
    <t>关亚红</t>
  </si>
  <si>
    <t>410***********2046</t>
  </si>
  <si>
    <t>河南省襄城县颍阳镇东张庄侯庄村</t>
  </si>
  <si>
    <t>159****4397</t>
  </si>
  <si>
    <t>S000041100001255000087</t>
  </si>
  <si>
    <t>苏海红</t>
  </si>
  <si>
    <t>411***********5526</t>
  </si>
  <si>
    <t>中专</t>
  </si>
  <si>
    <t>河南省鄢陵县大马乡东葛村5组</t>
  </si>
  <si>
    <t>137****6919</t>
  </si>
  <si>
    <t>S000041100001255000088</t>
  </si>
  <si>
    <t>刘会玲</t>
  </si>
  <si>
    <t>411***********540X</t>
  </si>
  <si>
    <t>河南省许昌县尚集镇西街村</t>
  </si>
  <si>
    <t>182****8845</t>
  </si>
  <si>
    <t>S000041100001255000089</t>
  </si>
  <si>
    <t>郭雪杰</t>
  </si>
  <si>
    <t>411***********1043</t>
  </si>
  <si>
    <t>河南省许昌县五女店镇西街村</t>
  </si>
  <si>
    <t>138****2253</t>
  </si>
  <si>
    <t>S000041100001255000090</t>
  </si>
  <si>
    <t>李建华</t>
  </si>
  <si>
    <t>411***********5065</t>
  </si>
  <si>
    <t>河南省许昌县灵井镇寨杨村2组</t>
  </si>
  <si>
    <t>178****7972</t>
  </si>
  <si>
    <t>S000041100001255000091</t>
  </si>
  <si>
    <t>赵胜利</t>
  </si>
  <si>
    <t>411***********0019</t>
  </si>
  <si>
    <t>河南省许昌县将官池镇牛村5组</t>
  </si>
  <si>
    <t>135****3780</t>
  </si>
  <si>
    <t>S000041100001255000092</t>
  </si>
  <si>
    <t>杨喜霞</t>
  </si>
  <si>
    <t>411***********6321</t>
  </si>
  <si>
    <t>河南省鄢陵县柏粱镇陶家村2组</t>
  </si>
  <si>
    <t>151****3158</t>
  </si>
  <si>
    <t>S000041100001255000093</t>
  </si>
  <si>
    <t>徐彩鸽</t>
  </si>
  <si>
    <t>411***********2541</t>
  </si>
  <si>
    <t>河南省临颍县杜曲镇北徐庄村537号</t>
  </si>
  <si>
    <t>186****5166</t>
  </si>
  <si>
    <t>S000041100001255000094</t>
  </si>
  <si>
    <t>沈素平</t>
  </si>
  <si>
    <t>411***********3008</t>
  </si>
  <si>
    <t>河南省临颍县杜曲镇北徐庄村680号</t>
  </si>
  <si>
    <t>189****3971</t>
  </si>
  <si>
    <t>S000041100001255000095</t>
  </si>
  <si>
    <t>葛艳平</t>
  </si>
  <si>
    <t>411***********6264</t>
  </si>
  <si>
    <t>河南省鄢陵县柏梁镇南张坊村 3组</t>
  </si>
  <si>
    <t>156****7086</t>
  </si>
  <si>
    <t>S000041100001255000096</t>
  </si>
  <si>
    <t>杨志永</t>
  </si>
  <si>
    <t>411***********5659</t>
  </si>
  <si>
    <t>河南省许昌县椹涧乡东岗杨村三组</t>
  </si>
  <si>
    <t>137****7756</t>
  </si>
  <si>
    <t>S000041100001255000097</t>
  </si>
  <si>
    <t>王庚武</t>
  </si>
  <si>
    <t>411***********4513</t>
  </si>
  <si>
    <t>河南省临颍县台陈镇安庄59号</t>
  </si>
  <si>
    <t>166****6786</t>
  </si>
  <si>
    <t>S000041100001255000098</t>
  </si>
  <si>
    <t>陆岗</t>
  </si>
  <si>
    <t>410***********4511</t>
  </si>
  <si>
    <t>河南省通许县四所楼镇段马刘村委</t>
  </si>
  <si>
    <t>187****0310</t>
  </si>
  <si>
    <t>S000041100001255000100</t>
  </si>
  <si>
    <t>史小杭</t>
  </si>
  <si>
    <t>411***********1054</t>
  </si>
  <si>
    <t>河南省许昌县五女店镇南街村</t>
  </si>
  <si>
    <t>183****9886</t>
  </si>
  <si>
    <t>S000041100001255000101</t>
  </si>
  <si>
    <t>田会霞</t>
  </si>
  <si>
    <t>411***********5548</t>
  </si>
  <si>
    <t>河南省襄城县双庙乡槐树王村</t>
  </si>
  <si>
    <t>157****0598</t>
  </si>
  <si>
    <t>S000041100001255000102</t>
  </si>
  <si>
    <t>王广山</t>
  </si>
  <si>
    <t>410***********3032</t>
  </si>
  <si>
    <t>河南省襄城县范湖乡城上村</t>
  </si>
  <si>
    <t>150****8239</t>
  </si>
  <si>
    <t>S000041100001255000103</t>
  </si>
  <si>
    <t>赵凡</t>
  </si>
  <si>
    <t>411***********1033</t>
  </si>
  <si>
    <t>175****8517</t>
  </si>
  <si>
    <t>S000041100001255000104</t>
  </si>
  <si>
    <t>陈银木</t>
  </si>
  <si>
    <t>411***********1090</t>
  </si>
  <si>
    <t>河南省许昌县五女店镇寨后陈村</t>
  </si>
  <si>
    <t>137****8884</t>
  </si>
  <si>
    <t>S000041100001255000105</t>
  </si>
  <si>
    <t>李晓丽</t>
  </si>
  <si>
    <t>411***********636X</t>
  </si>
  <si>
    <t>河南省禹州市鸠山镇李村</t>
  </si>
  <si>
    <t>193****5861</t>
  </si>
  <si>
    <t>S000041100001255000106</t>
  </si>
  <si>
    <t>丁艳辉</t>
  </si>
  <si>
    <t>411***********5059</t>
  </si>
  <si>
    <t>河南省许昌县灵井镇灵北村</t>
  </si>
  <si>
    <t>183****3229</t>
  </si>
  <si>
    <t>S000041100001255000107</t>
  </si>
  <si>
    <t>张许峰</t>
  </si>
  <si>
    <t>411***********0012</t>
  </si>
  <si>
    <t>失业人员4110020025000954</t>
  </si>
  <si>
    <t>河南省许昌市魏都区西关大街236号2号楼2单元50 2室</t>
  </si>
  <si>
    <t>191****6553</t>
  </si>
  <si>
    <t>S000041100001255000099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</si>
</sst>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4"/>
      <name val="宋体"/>
      <charset val="134"/>
      <scheme val="minor"/>
    </font>
    <font>
      <sz val="11"/>
      <name val="宋体"/>
      <charset val="134"/>
      <scheme val="major"/>
    </font>
    <font>
      <sz val="12"/>
      <name val="宋体"/>
      <charset val="134"/>
      <scheme val="major"/>
    </font>
    <font>
      <sz val="11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protection locked="0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2"/>
  <sheetViews>
    <sheetView tabSelected="1" zoomScale="80" zoomScaleNormal="80" workbookViewId="0">
      <selection activeCell="D3" sqref="D$1:D$1048576"/>
    </sheetView>
  </sheetViews>
  <sheetFormatPr defaultColWidth="9" defaultRowHeight="13.5"/>
  <cols>
    <col min="1" max="1" width="4.84166666666667" style="1" customWidth="1"/>
    <col min="2" max="2" width="8.125" style="5" customWidth="1"/>
    <col min="3" max="3" width="5.15833333333333" style="1" customWidth="1"/>
    <col min="4" max="4" width="24.6833333333333" style="5" customWidth="1"/>
    <col min="5" max="5" width="4.96666666666667" style="5" customWidth="1"/>
    <col min="6" max="6" width="14.8416666666667" style="6" customWidth="1"/>
    <col min="7" max="7" width="16.7166666666667" style="5" customWidth="1"/>
    <col min="8" max="8" width="13.1166666666667" style="5" customWidth="1"/>
    <col min="9" max="9" width="34.6916666666667" style="7" customWidth="1"/>
    <col min="10" max="10" width="17.925" style="5" customWidth="1"/>
    <col min="11" max="11" width="28.9" style="5" customWidth="1"/>
    <col min="12" max="16384" width="9" style="5"/>
  </cols>
  <sheetData>
    <row r="1" s="1" customFormat="1" ht="31.5" spans="1:29">
      <c r="A1" s="8" t="s">
        <v>0</v>
      </c>
      <c r="B1" s="9"/>
      <c r="C1" s="8"/>
      <c r="D1" s="8"/>
      <c r="E1" s="8"/>
      <c r="F1" s="8"/>
      <c r="G1" s="8"/>
      <c r="H1" s="8"/>
      <c r="I1" s="10"/>
      <c r="J1" s="8"/>
      <c r="K1" s="8"/>
    </row>
    <row r="2" s="1" customFormat="1" ht="27" customHeight="1" spans="1:29">
      <c r="A2" s="11" t="s">
        <v>1</v>
      </c>
      <c r="B2" s="11"/>
      <c r="C2" s="11"/>
      <c r="D2" s="11"/>
      <c r="E2" s="11"/>
      <c r="F2" s="11"/>
      <c r="G2" s="11"/>
      <c r="H2" s="11"/>
      <c r="I2" s="12"/>
      <c r="J2" s="11"/>
      <c r="K2" s="11"/>
    </row>
    <row r="3" s="1" customFormat="1" ht="27" spans="1:2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6" t="s">
        <v>8</v>
      </c>
      <c r="H3" s="13" t="s">
        <v>9</v>
      </c>
      <c r="I3" s="17" t="s">
        <v>10</v>
      </c>
      <c r="J3" s="13" t="s">
        <v>11</v>
      </c>
      <c r="K3" s="13" t="s">
        <v>12</v>
      </c>
    </row>
    <row r="4" s="2" customFormat="1" ht="36" customHeight="1" spans="1:29">
      <c r="A4" s="18">
        <v>1</v>
      </c>
      <c r="B4" s="18" t="s">
        <v>13</v>
      </c>
      <c r="C4" s="19" t="str">
        <f t="shared" ref="C4:C27" si="0">IF(MOD(MID(D4,17,1),2),"男","女")</f>
        <v>男</v>
      </c>
      <c r="D4" s="20" t="s">
        <v>14</v>
      </c>
      <c r="E4" s="21" t="s">
        <v>15</v>
      </c>
      <c r="F4" s="18" t="s">
        <v>16</v>
      </c>
      <c r="G4" s="18" t="s">
        <v>17</v>
      </c>
      <c r="H4" s="21" t="s">
        <v>18</v>
      </c>
      <c r="I4" s="18" t="s">
        <v>19</v>
      </c>
      <c r="J4" s="22" t="s">
        <v>20</v>
      </c>
      <c r="K4" s="22" t="s">
        <v>21</v>
      </c>
    </row>
    <row r="5" ht="36" customHeight="1" spans="1:29">
      <c r="A5" s="18">
        <v>2</v>
      </c>
      <c r="B5" s="18" t="s">
        <v>22</v>
      </c>
      <c r="C5" s="19" t="str">
        <f t="shared" si="0"/>
        <v>女</v>
      </c>
      <c r="D5" s="20" t="s">
        <v>23</v>
      </c>
      <c r="E5" s="21" t="s">
        <v>24</v>
      </c>
      <c r="F5" s="18" t="s">
        <v>16</v>
      </c>
      <c r="G5" s="18" t="s">
        <v>17</v>
      </c>
      <c r="H5" s="21" t="s">
        <v>18</v>
      </c>
      <c r="I5" s="23" t="s">
        <v>25</v>
      </c>
      <c r="J5" s="22" t="s">
        <v>26</v>
      </c>
      <c r="K5" s="22" t="s">
        <v>27</v>
      </c>
    </row>
    <row r="6" ht="36" customHeight="1" spans="1:29">
      <c r="A6" s="18">
        <v>3</v>
      </c>
      <c r="B6" s="18" t="s">
        <v>28</v>
      </c>
      <c r="C6" s="19" t="str">
        <f t="shared" si="0"/>
        <v>女</v>
      </c>
      <c r="D6" s="20" t="s">
        <v>29</v>
      </c>
      <c r="E6" s="21" t="s">
        <v>15</v>
      </c>
      <c r="F6" s="18" t="s">
        <v>16</v>
      </c>
      <c r="G6" s="18" t="s">
        <v>17</v>
      </c>
      <c r="H6" s="21" t="s">
        <v>18</v>
      </c>
      <c r="I6" s="23" t="s">
        <v>30</v>
      </c>
      <c r="J6" s="22" t="s">
        <v>31</v>
      </c>
      <c r="K6" s="22" t="s">
        <v>32</v>
      </c>
    </row>
    <row r="7" ht="36" customHeight="1" spans="1:29">
      <c r="A7" s="18">
        <v>4</v>
      </c>
      <c r="B7" s="18" t="s">
        <v>33</v>
      </c>
      <c r="C7" s="19" t="str">
        <f t="shared" si="0"/>
        <v>女</v>
      </c>
      <c r="D7" s="20" t="s">
        <v>34</v>
      </c>
      <c r="E7" s="21" t="s">
        <v>15</v>
      </c>
      <c r="F7" s="18" t="s">
        <v>16</v>
      </c>
      <c r="G7" s="18" t="s">
        <v>17</v>
      </c>
      <c r="H7" s="21" t="s">
        <v>18</v>
      </c>
      <c r="I7" s="23" t="s">
        <v>35</v>
      </c>
      <c r="J7" s="22" t="s">
        <v>36</v>
      </c>
      <c r="K7" s="22" t="s">
        <v>37</v>
      </c>
    </row>
    <row r="8" s="3" customFormat="1" ht="36" customHeight="1" spans="1:29">
      <c r="A8" s="18">
        <v>5</v>
      </c>
      <c r="B8" s="18" t="s">
        <v>38</v>
      </c>
      <c r="C8" s="19" t="str">
        <f t="shared" si="0"/>
        <v>女</v>
      </c>
      <c r="D8" s="20" t="s">
        <v>39</v>
      </c>
      <c r="E8" s="21" t="s">
        <v>40</v>
      </c>
      <c r="F8" s="18" t="s">
        <v>16</v>
      </c>
      <c r="G8" s="18" t="s">
        <v>17</v>
      </c>
      <c r="H8" s="21" t="s">
        <v>18</v>
      </c>
      <c r="I8" s="23" t="s">
        <v>41</v>
      </c>
      <c r="J8" s="22" t="s">
        <v>42</v>
      </c>
      <c r="K8" s="22" t="s">
        <v>43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5"/>
      <c r="X8" s="5"/>
      <c r="Y8" s="5"/>
      <c r="Z8" s="5"/>
      <c r="AA8" s="5"/>
      <c r="AB8" s="5"/>
      <c r="AC8" s="5"/>
    </row>
    <row r="9" s="4" customFormat="1" ht="36" customHeight="1" spans="1:29">
      <c r="A9" s="18">
        <v>6</v>
      </c>
      <c r="B9" s="18" t="s">
        <v>44</v>
      </c>
      <c r="C9" s="19" t="str">
        <f t="shared" si="0"/>
        <v>女</v>
      </c>
      <c r="D9" s="20" t="s">
        <v>45</v>
      </c>
      <c r="E9" s="21" t="s">
        <v>15</v>
      </c>
      <c r="F9" s="18" t="s">
        <v>16</v>
      </c>
      <c r="G9" s="18" t="s">
        <v>17</v>
      </c>
      <c r="H9" s="21" t="s">
        <v>18</v>
      </c>
      <c r="I9" s="23" t="s">
        <v>46</v>
      </c>
      <c r="J9" s="22" t="s">
        <v>47</v>
      </c>
      <c r="K9" s="22" t="s">
        <v>48</v>
      </c>
      <c r="W9" s="5"/>
      <c r="X9" s="5"/>
      <c r="Y9" s="5"/>
      <c r="Z9" s="5"/>
      <c r="AA9" s="5"/>
      <c r="AB9" s="5"/>
      <c r="AC9" s="5"/>
    </row>
    <row r="10" customFormat="1" ht="36" customHeight="1" spans="1:29">
      <c r="A10" s="18">
        <v>7</v>
      </c>
      <c r="B10" s="18" t="s">
        <v>49</v>
      </c>
      <c r="C10" s="19" t="str">
        <f t="shared" si="0"/>
        <v>女</v>
      </c>
      <c r="D10" s="20" t="s">
        <v>50</v>
      </c>
      <c r="E10" s="21" t="s">
        <v>15</v>
      </c>
      <c r="F10" s="18" t="s">
        <v>16</v>
      </c>
      <c r="G10" s="18" t="s">
        <v>17</v>
      </c>
      <c r="H10" s="21" t="s">
        <v>18</v>
      </c>
      <c r="I10" s="18" t="s">
        <v>51</v>
      </c>
      <c r="J10" s="22" t="s">
        <v>52</v>
      </c>
      <c r="K10" s="22" t="s">
        <v>53</v>
      </c>
    </row>
    <row r="11" customFormat="1" ht="36" customHeight="1" spans="1:29">
      <c r="A11" s="18">
        <v>8</v>
      </c>
      <c r="B11" s="18" t="s">
        <v>54</v>
      </c>
      <c r="C11" s="19" t="str">
        <f t="shared" si="0"/>
        <v>女</v>
      </c>
      <c r="D11" s="20" t="s">
        <v>55</v>
      </c>
      <c r="E11" s="21" t="s">
        <v>15</v>
      </c>
      <c r="F11" s="18" t="s">
        <v>16</v>
      </c>
      <c r="G11" s="18" t="s">
        <v>17</v>
      </c>
      <c r="H11" s="21" t="s">
        <v>18</v>
      </c>
      <c r="I11" s="18" t="s">
        <v>56</v>
      </c>
      <c r="J11" s="22" t="s">
        <v>57</v>
      </c>
      <c r="K11" s="22" t="s">
        <v>58</v>
      </c>
    </row>
    <row r="12" customFormat="1" ht="36" customHeight="1" spans="1:29">
      <c r="A12" s="18">
        <v>9</v>
      </c>
      <c r="B12" s="18" t="s">
        <v>59</v>
      </c>
      <c r="C12" s="19" t="str">
        <f t="shared" si="0"/>
        <v>男</v>
      </c>
      <c r="D12" s="20" t="s">
        <v>60</v>
      </c>
      <c r="E12" s="21" t="s">
        <v>15</v>
      </c>
      <c r="F12" s="18" t="s">
        <v>16</v>
      </c>
      <c r="G12" s="18" t="s">
        <v>17</v>
      </c>
      <c r="H12" s="21" t="s">
        <v>18</v>
      </c>
      <c r="I12" s="18" t="s">
        <v>61</v>
      </c>
      <c r="J12" s="22" t="s">
        <v>62</v>
      </c>
      <c r="K12" s="22" t="s">
        <v>63</v>
      </c>
    </row>
    <row r="13" customFormat="1" ht="36" customHeight="1" spans="1:29">
      <c r="A13" s="18">
        <v>10</v>
      </c>
      <c r="B13" s="18" t="s">
        <v>64</v>
      </c>
      <c r="C13" s="19" t="str">
        <f t="shared" si="0"/>
        <v>女</v>
      </c>
      <c r="D13" s="20" t="s">
        <v>65</v>
      </c>
      <c r="E13" s="21" t="s">
        <v>40</v>
      </c>
      <c r="F13" s="18" t="s">
        <v>16</v>
      </c>
      <c r="G13" s="18" t="s">
        <v>17</v>
      </c>
      <c r="H13" s="21" t="s">
        <v>18</v>
      </c>
      <c r="I13" s="18" t="s">
        <v>66</v>
      </c>
      <c r="J13" s="22" t="s">
        <v>67</v>
      </c>
      <c r="K13" s="22" t="s">
        <v>68</v>
      </c>
    </row>
    <row r="14" customFormat="1" ht="36" customHeight="1" spans="1:29">
      <c r="A14" s="18">
        <v>11</v>
      </c>
      <c r="B14" s="18" t="s">
        <v>69</v>
      </c>
      <c r="C14" s="19" t="str">
        <f t="shared" si="0"/>
        <v>女</v>
      </c>
      <c r="D14" s="20" t="s">
        <v>70</v>
      </c>
      <c r="E14" s="21" t="s">
        <v>15</v>
      </c>
      <c r="F14" s="18" t="s">
        <v>16</v>
      </c>
      <c r="G14" s="18" t="s">
        <v>17</v>
      </c>
      <c r="H14" s="21" t="s">
        <v>18</v>
      </c>
      <c r="I14" s="18" t="s">
        <v>71</v>
      </c>
      <c r="J14" s="22" t="s">
        <v>72</v>
      </c>
      <c r="K14" s="22" t="s">
        <v>73</v>
      </c>
    </row>
    <row r="15" customFormat="1" ht="36" customHeight="1" spans="1:29">
      <c r="A15" s="18">
        <v>12</v>
      </c>
      <c r="B15" s="18" t="s">
        <v>74</v>
      </c>
      <c r="C15" s="19" t="str">
        <f t="shared" si="0"/>
        <v>女</v>
      </c>
      <c r="D15" s="20" t="s">
        <v>75</v>
      </c>
      <c r="E15" s="21" t="s">
        <v>15</v>
      </c>
      <c r="F15" s="18" t="s">
        <v>16</v>
      </c>
      <c r="G15" s="18" t="s">
        <v>17</v>
      </c>
      <c r="H15" s="21" t="s">
        <v>18</v>
      </c>
      <c r="I15" s="23" t="s">
        <v>76</v>
      </c>
      <c r="J15" s="22" t="s">
        <v>77</v>
      </c>
      <c r="K15" s="22" t="s">
        <v>78</v>
      </c>
    </row>
    <row r="16" customFormat="1" ht="36" customHeight="1" spans="1:29">
      <c r="A16" s="18">
        <v>13</v>
      </c>
      <c r="B16" s="18" t="s">
        <v>79</v>
      </c>
      <c r="C16" s="19" t="str">
        <f t="shared" si="0"/>
        <v>女</v>
      </c>
      <c r="D16" s="20" t="s">
        <v>80</v>
      </c>
      <c r="E16" s="21" t="s">
        <v>40</v>
      </c>
      <c r="F16" s="18" t="s">
        <v>16</v>
      </c>
      <c r="G16" s="18" t="s">
        <v>17</v>
      </c>
      <c r="H16" s="21" t="s">
        <v>18</v>
      </c>
      <c r="I16" s="23" t="s">
        <v>81</v>
      </c>
      <c r="J16" s="22" t="s">
        <v>82</v>
      </c>
      <c r="K16" s="22" t="s">
        <v>83</v>
      </c>
    </row>
    <row r="17" customFormat="1" ht="36" customHeight="1" spans="1:29">
      <c r="A17" s="18">
        <v>14</v>
      </c>
      <c r="B17" s="18" t="s">
        <v>84</v>
      </c>
      <c r="C17" s="19" t="str">
        <f t="shared" si="0"/>
        <v>男</v>
      </c>
      <c r="D17" s="20" t="s">
        <v>85</v>
      </c>
      <c r="E17" s="21" t="s">
        <v>15</v>
      </c>
      <c r="F17" s="18" t="s">
        <v>16</v>
      </c>
      <c r="G17" s="18" t="s">
        <v>17</v>
      </c>
      <c r="H17" s="21" t="s">
        <v>18</v>
      </c>
      <c r="I17" s="23" t="s">
        <v>86</v>
      </c>
      <c r="J17" s="22" t="s">
        <v>87</v>
      </c>
      <c r="K17" s="22" t="s">
        <v>88</v>
      </c>
    </row>
    <row r="18" customFormat="1" ht="36" customHeight="1" spans="1:29">
      <c r="A18" s="18">
        <v>15</v>
      </c>
      <c r="B18" s="18" t="s">
        <v>89</v>
      </c>
      <c r="C18" s="19" t="str">
        <f t="shared" si="0"/>
        <v>男</v>
      </c>
      <c r="D18" s="20" t="s">
        <v>90</v>
      </c>
      <c r="E18" s="21" t="s">
        <v>15</v>
      </c>
      <c r="F18" s="18" t="s">
        <v>16</v>
      </c>
      <c r="G18" s="18" t="s">
        <v>17</v>
      </c>
      <c r="H18" s="21" t="s">
        <v>18</v>
      </c>
      <c r="I18" s="23" t="s">
        <v>91</v>
      </c>
      <c r="J18" s="22" t="s">
        <v>92</v>
      </c>
      <c r="K18" s="22" t="s">
        <v>93</v>
      </c>
    </row>
    <row r="19" customFormat="1" ht="36" customHeight="1" spans="1:29">
      <c r="A19" s="18">
        <v>16</v>
      </c>
      <c r="B19" s="24" t="s">
        <v>94</v>
      </c>
      <c r="C19" s="20" t="str">
        <f t="shared" si="0"/>
        <v>男</v>
      </c>
      <c r="D19" s="18" t="s">
        <v>95</v>
      </c>
      <c r="E19" s="18" t="s">
        <v>15</v>
      </c>
      <c r="F19" s="21" t="s">
        <v>16</v>
      </c>
      <c r="G19" s="23" t="s">
        <v>17</v>
      </c>
      <c r="H19" s="22" t="s">
        <v>18</v>
      </c>
      <c r="I19" s="25" t="s">
        <v>96</v>
      </c>
      <c r="J19" s="19" t="s">
        <v>97</v>
      </c>
      <c r="K19" s="22" t="s">
        <v>98</v>
      </c>
    </row>
    <row r="20" customFormat="1" ht="36" customHeight="1" spans="1:29">
      <c r="A20" s="18">
        <v>17</v>
      </c>
      <c r="B20" s="24" t="s">
        <v>99</v>
      </c>
      <c r="C20" s="20" t="str">
        <f t="shared" si="0"/>
        <v>男</v>
      </c>
      <c r="D20" s="26" t="s">
        <v>100</v>
      </c>
      <c r="E20" s="18" t="s">
        <v>15</v>
      </c>
      <c r="F20" s="21" t="s">
        <v>16</v>
      </c>
      <c r="G20" s="23" t="s">
        <v>17</v>
      </c>
      <c r="H20" s="22" t="s">
        <v>18</v>
      </c>
      <c r="I20" s="25" t="s">
        <v>101</v>
      </c>
      <c r="J20" s="19" t="s">
        <v>102</v>
      </c>
      <c r="K20" s="22" t="s">
        <v>103</v>
      </c>
    </row>
    <row r="21" customFormat="1" ht="36" customHeight="1" spans="1:29">
      <c r="A21" s="18">
        <v>18</v>
      </c>
      <c r="B21" s="24" t="s">
        <v>104</v>
      </c>
      <c r="C21" s="20" t="str">
        <f t="shared" si="0"/>
        <v>女</v>
      </c>
      <c r="D21" s="18" t="s">
        <v>105</v>
      </c>
      <c r="E21" s="18" t="s">
        <v>15</v>
      </c>
      <c r="F21" s="21" t="s">
        <v>16</v>
      </c>
      <c r="G21" s="23" t="s">
        <v>17</v>
      </c>
      <c r="H21" s="22" t="s">
        <v>18</v>
      </c>
      <c r="I21" s="25" t="s">
        <v>106</v>
      </c>
      <c r="J21" s="19" t="s">
        <v>107</v>
      </c>
      <c r="K21" s="22" t="s">
        <v>108</v>
      </c>
    </row>
    <row r="22" customFormat="1" ht="36" customHeight="1" spans="1:29">
      <c r="A22" s="18">
        <v>19</v>
      </c>
      <c r="B22" s="24" t="s">
        <v>109</v>
      </c>
      <c r="C22" s="20" t="str">
        <f t="shared" si="0"/>
        <v>男</v>
      </c>
      <c r="D22" s="18" t="s">
        <v>110</v>
      </c>
      <c r="E22" s="18" t="s">
        <v>15</v>
      </c>
      <c r="F22" s="21" t="s">
        <v>16</v>
      </c>
      <c r="G22" s="23" t="s">
        <v>17</v>
      </c>
      <c r="H22" s="22" t="s">
        <v>18</v>
      </c>
      <c r="I22" s="25" t="s">
        <v>111</v>
      </c>
      <c r="J22" s="19" t="s">
        <v>112</v>
      </c>
      <c r="K22" s="22" t="s">
        <v>113</v>
      </c>
    </row>
    <row r="23" customFormat="1" ht="36" customHeight="1" spans="1:29">
      <c r="A23" s="18">
        <v>20</v>
      </c>
      <c r="B23" s="24" t="s">
        <v>114</v>
      </c>
      <c r="C23" s="20" t="str">
        <f t="shared" si="0"/>
        <v>男</v>
      </c>
      <c r="D23" s="18" t="s">
        <v>115</v>
      </c>
      <c r="E23" s="18" t="s">
        <v>15</v>
      </c>
      <c r="F23" s="21" t="s">
        <v>16</v>
      </c>
      <c r="G23" s="23" t="s">
        <v>17</v>
      </c>
      <c r="H23" s="22" t="s">
        <v>18</v>
      </c>
      <c r="I23" s="25" t="s">
        <v>101</v>
      </c>
      <c r="J23" s="19" t="s">
        <v>116</v>
      </c>
      <c r="K23" s="22" t="s">
        <v>117</v>
      </c>
    </row>
    <row r="24" customFormat="1" ht="36" customHeight="1" spans="1:29">
      <c r="A24" s="18">
        <v>21</v>
      </c>
      <c r="B24" s="24" t="s">
        <v>118</v>
      </c>
      <c r="C24" s="20" t="str">
        <f t="shared" si="0"/>
        <v>男</v>
      </c>
      <c r="D24" s="26" t="s">
        <v>119</v>
      </c>
      <c r="E24" s="18" t="s">
        <v>15</v>
      </c>
      <c r="F24" s="21" t="s">
        <v>16</v>
      </c>
      <c r="G24" s="23" t="s">
        <v>17</v>
      </c>
      <c r="H24" s="22" t="s">
        <v>18</v>
      </c>
      <c r="I24" s="25" t="s">
        <v>120</v>
      </c>
      <c r="J24" s="19" t="s">
        <v>121</v>
      </c>
      <c r="K24" s="22" t="s">
        <v>122</v>
      </c>
    </row>
    <row r="25" customFormat="1" ht="36" customHeight="1" spans="1:29">
      <c r="A25" s="18">
        <v>22</v>
      </c>
      <c r="B25" s="24" t="s">
        <v>123</v>
      </c>
      <c r="C25" s="20" t="str">
        <f t="shared" si="0"/>
        <v>女</v>
      </c>
      <c r="D25" s="18" t="s">
        <v>124</v>
      </c>
      <c r="E25" s="18" t="s">
        <v>15</v>
      </c>
      <c r="F25" s="21" t="s">
        <v>16</v>
      </c>
      <c r="G25" s="23" t="s">
        <v>17</v>
      </c>
      <c r="H25" s="22" t="s">
        <v>18</v>
      </c>
      <c r="I25" s="25" t="s">
        <v>125</v>
      </c>
      <c r="J25" s="19" t="s">
        <v>126</v>
      </c>
      <c r="K25" s="22" t="s">
        <v>127</v>
      </c>
    </row>
    <row r="26" customFormat="1" ht="36" customHeight="1" spans="1:29">
      <c r="A26" s="18">
        <v>23</v>
      </c>
      <c r="B26" s="24" t="s">
        <v>128</v>
      </c>
      <c r="C26" s="20" t="str">
        <f t="shared" si="0"/>
        <v>男</v>
      </c>
      <c r="D26" s="18" t="s">
        <v>129</v>
      </c>
      <c r="E26" s="18" t="s">
        <v>15</v>
      </c>
      <c r="F26" s="21" t="s">
        <v>16</v>
      </c>
      <c r="G26" s="23" t="s">
        <v>17</v>
      </c>
      <c r="H26" s="22" t="s">
        <v>18</v>
      </c>
      <c r="I26" s="25" t="s">
        <v>130</v>
      </c>
      <c r="J26" s="19" t="s">
        <v>131</v>
      </c>
      <c r="K26" s="22" t="s">
        <v>132</v>
      </c>
    </row>
    <row r="27" customFormat="1" ht="47" customHeight="1" spans="1:29">
      <c r="A27" s="18">
        <v>24</v>
      </c>
      <c r="B27" s="24" t="s">
        <v>133</v>
      </c>
      <c r="C27" s="20" t="str">
        <f t="shared" si="0"/>
        <v>男</v>
      </c>
      <c r="D27" s="18" t="s">
        <v>134</v>
      </c>
      <c r="E27" s="18" t="s">
        <v>15</v>
      </c>
      <c r="F27" s="21" t="s">
        <v>16</v>
      </c>
      <c r="G27" s="18" t="s">
        <v>135</v>
      </c>
      <c r="H27" s="22" t="s">
        <v>18</v>
      </c>
      <c r="I27" s="25" t="s">
        <v>136</v>
      </c>
      <c r="J27" s="19" t="s">
        <v>137</v>
      </c>
      <c r="K27" s="22" t="s">
        <v>138</v>
      </c>
    </row>
    <row r="28" customFormat="1" spans="1:29">
      <c r="A28" s="1"/>
      <c r="B28" s="5"/>
      <c r="C28" s="1"/>
      <c r="D28" s="5"/>
      <c r="E28" s="5"/>
      <c r="F28" s="6"/>
      <c r="G28" s="5"/>
      <c r="H28" s="5"/>
      <c r="I28" s="7"/>
      <c r="J28" s="5"/>
      <c r="K28" s="5"/>
      <c r="W28" s="5"/>
      <c r="X28" s="5"/>
      <c r="Y28" s="5"/>
      <c r="Z28" s="5"/>
      <c r="AA28" s="5"/>
      <c r="AB28" s="5"/>
      <c r="AC28" s="5"/>
    </row>
    <row r="29" customFormat="1" spans="1:29">
      <c r="A29" s="1"/>
      <c r="B29" s="5"/>
      <c r="C29" s="1"/>
      <c r="D29" s="5"/>
      <c r="E29" s="5"/>
      <c r="F29" s="6"/>
      <c r="G29" s="5"/>
      <c r="H29" s="5"/>
      <c r="I29" s="7"/>
      <c r="J29" s="5"/>
      <c r="K29" s="5"/>
      <c r="W29" s="5"/>
      <c r="X29" s="5"/>
      <c r="Y29" s="5"/>
      <c r="Z29" s="5"/>
      <c r="AA29" s="5"/>
      <c r="AB29" s="5"/>
      <c r="AC29" s="5"/>
    </row>
    <row r="30" customFormat="1" spans="1:29">
      <c r="A30" s="1"/>
      <c r="B30" s="5"/>
      <c r="C30" s="1"/>
      <c r="D30" s="5"/>
      <c r="E30" s="5"/>
      <c r="F30" s="6"/>
      <c r="G30" s="5"/>
      <c r="H30" s="5"/>
      <c r="I30" s="7"/>
      <c r="J30" s="5"/>
      <c r="K30" s="5"/>
      <c r="W30" s="5"/>
      <c r="X30" s="5"/>
      <c r="Y30" s="5"/>
      <c r="Z30" s="5"/>
      <c r="AA30" s="5"/>
      <c r="AB30" s="5"/>
      <c r="AC30" s="5"/>
    </row>
    <row r="31" customFormat="1" spans="1:29">
      <c r="A31" s="1"/>
      <c r="B31" s="5"/>
      <c r="C31" s="1"/>
      <c r="D31" s="5"/>
      <c r="E31" s="5"/>
      <c r="F31" s="6"/>
      <c r="G31" s="5"/>
      <c r="H31" s="5"/>
      <c r="I31" s="7"/>
      <c r="J31" s="5"/>
      <c r="K31" s="5"/>
      <c r="W31" s="5"/>
      <c r="X31" s="5"/>
      <c r="Y31" s="5"/>
      <c r="Z31" s="5"/>
      <c r="AA31" s="5"/>
      <c r="AB31" s="5"/>
      <c r="AC31" s="5"/>
    </row>
    <row r="32" customFormat="1" spans="1:29">
      <c r="A32" s="1"/>
      <c r="B32" s="5"/>
      <c r="C32" s="1"/>
      <c r="D32" s="5"/>
      <c r="E32" s="5"/>
      <c r="F32" s="6"/>
      <c r="G32" s="5"/>
      <c r="H32" s="5"/>
      <c r="I32" s="7"/>
      <c r="J32" s="5"/>
      <c r="K32" s="5"/>
      <c r="W32" s="5"/>
      <c r="X32" s="5"/>
      <c r="Y32" s="5"/>
      <c r="Z32" s="5"/>
      <c r="AA32" s="5"/>
      <c r="AB32" s="5"/>
      <c r="AC32" s="5"/>
    </row>
  </sheetData>
  <mergeCells count="2">
    <mergeCell ref="A1:K1"/>
    <mergeCell ref="A2:K2"/>
  </mergeCells>
  <conditionalFormatting sqref="B3">
    <cfRule type="duplicateValues" dxfId="0" priority="5"/>
  </conditionalFormatting>
  <conditionalFormatting sqref="B1:B3 B33:B1048576">
    <cfRule type="duplicateValues" dxfId="0" priority="2"/>
    <cfRule type="duplicateValues" dxfId="0" priority="3"/>
    <cfRule type="duplicateValues" dxfId="0" priority="4"/>
  </conditionalFormatting>
  <pageMargins left="0.275" right="0.196527777777778" top="0.472222222222222" bottom="0.393055555555556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王冰</cp:lastModifiedBy>
  <dcterms:created xsi:type="dcterms:W3CDTF">2020-12-08T01:19:00Z</dcterms:created>
  <dcterms:modified xsi:type="dcterms:W3CDTF">2026-08-10T02:22:08Z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EAAA9EBE9A8F4DF498EAEAF01728A053_13</vt:lpwstr>
  </property>
  <property fmtid="{D5CDD505-2E9C-101B-9397-08002B2CF9AE}" pid="4" name="CalculationRule">
    <vt:i4>0</vt:i4>
  </property>
</Properties>
</file>